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EB3F6D1F-22BB-4A8A-93E5-C815D0F2F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a" localSheetId="0">'Formularz cenowy'!$A$1:$I$44</definedName>
    <definedName name="b" localSheetId="0">'Formularz cenowy'!$A$1:$K$56</definedName>
    <definedName name="Print_Area" localSheetId="0">'Formularz cenowy'!$A$1:$K$50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H5" i="1" s="1"/>
  <c r="F6" i="1"/>
  <c r="H6" i="1" s="1"/>
  <c r="F7" i="1"/>
  <c r="H7" i="1" s="1"/>
  <c r="F39" i="1" l="1"/>
  <c r="H39" i="1" s="1"/>
  <c r="I39" i="1" l="1"/>
  <c r="F48" i="1" l="1"/>
  <c r="H48" i="1" s="1"/>
  <c r="I48" i="1" s="1"/>
  <c r="F15" i="1" l="1"/>
  <c r="H15" i="1" l="1"/>
  <c r="F43" i="1"/>
  <c r="H43" i="1" s="1"/>
  <c r="F42" i="1"/>
  <c r="H42" i="1" s="1"/>
  <c r="F41" i="1"/>
  <c r="H41" i="1" s="1"/>
  <c r="F40" i="1"/>
  <c r="H40" i="1" s="1"/>
  <c r="F38" i="1"/>
  <c r="H38" i="1" s="1"/>
  <c r="F34" i="1"/>
  <c r="H34" i="1" s="1"/>
  <c r="F33" i="1"/>
  <c r="H33" i="1" s="1"/>
  <c r="F32" i="1"/>
  <c r="H32" i="1" s="1"/>
  <c r="F31" i="1"/>
  <c r="H31" i="1" s="1"/>
  <c r="F27" i="1"/>
  <c r="H27" i="1" s="1"/>
  <c r="F26" i="1"/>
  <c r="H26" i="1" s="1"/>
  <c r="F25" i="1"/>
  <c r="H25" i="1" s="1"/>
  <c r="F19" i="1"/>
  <c r="H19" i="1" s="1"/>
  <c r="F18" i="1"/>
  <c r="H18" i="1" s="1"/>
  <c r="F17" i="1"/>
  <c r="H17" i="1" s="1"/>
  <c r="F16" i="1"/>
  <c r="H16" i="1" s="1"/>
  <c r="F13" i="1"/>
  <c r="H13" i="1" s="1"/>
  <c r="I7" i="1"/>
  <c r="F4" i="1"/>
  <c r="H4" i="1" s="1"/>
  <c r="F20" i="1" l="1"/>
  <c r="F21" i="1" s="1"/>
  <c r="I41" i="1"/>
  <c r="I18" i="1"/>
  <c r="I34" i="1"/>
  <c r="I17" i="1"/>
  <c r="I4" i="1"/>
  <c r="F8" i="1"/>
  <c r="F35" i="1"/>
  <c r="F28" i="1"/>
  <c r="I38" i="1"/>
  <c r="F44" i="1"/>
  <c r="I15" i="1"/>
  <c r="I26" i="1"/>
  <c r="I27" i="1"/>
  <c r="I32" i="1"/>
  <c r="I40" i="1"/>
  <c r="I42" i="1"/>
  <c r="I19" i="1"/>
  <c r="I5" i="1"/>
  <c r="I33" i="1"/>
  <c r="I6" i="1"/>
  <c r="I16" i="1"/>
  <c r="I43" i="1"/>
  <c r="F51" i="1" l="1"/>
  <c r="I8" i="1"/>
  <c r="I44" i="1"/>
  <c r="I20" i="1"/>
  <c r="I13" i="1"/>
  <c r="I25" i="1"/>
  <c r="I28" i="1" s="1"/>
  <c r="I31" i="1"/>
  <c r="I35" i="1" l="1"/>
  <c r="I51" i="1" s="1"/>
  <c r="I21" i="1"/>
</calcChain>
</file>

<file path=xl/sharedStrings.xml><?xml version="1.0" encoding="utf-8"?>
<sst xmlns="http://schemas.openxmlformats.org/spreadsheetml/2006/main" count="138" uniqueCount="76">
  <si>
    <t>L.p.</t>
  </si>
  <si>
    <t>Nazwa</t>
  </si>
  <si>
    <t>Jednostka</t>
  </si>
  <si>
    <t>Wartość netto</t>
  </si>
  <si>
    <t>VAT%</t>
  </si>
  <si>
    <t>Kwota  VAT</t>
  </si>
  <si>
    <t>Wartość brutto</t>
  </si>
  <si>
    <t>1.</t>
  </si>
  <si>
    <t>Kg</t>
  </si>
  <si>
    <t>2.</t>
  </si>
  <si>
    <t>Malowanie butli medycznych</t>
  </si>
  <si>
    <t>Butla</t>
  </si>
  <si>
    <t>3.</t>
  </si>
  <si>
    <t>Naprawa butli medycznych - wymiana zaworów</t>
  </si>
  <si>
    <t>4.</t>
  </si>
  <si>
    <t>Legalizacja butli medycznych</t>
  </si>
  <si>
    <t xml:space="preserve">1. </t>
  </si>
  <si>
    <t>m3</t>
  </si>
  <si>
    <t xml:space="preserve">2.  </t>
  </si>
  <si>
    <t>Miesiąc</t>
  </si>
  <si>
    <t>5.</t>
  </si>
  <si>
    <t>Acetylen techniczny</t>
  </si>
  <si>
    <t>Tlen techniczny</t>
  </si>
  <si>
    <t>Malowanie butli</t>
  </si>
  <si>
    <t>Naprawa butli technicznych - wymiana zaworów</t>
  </si>
  <si>
    <t>ZADANIE NR 3 – Wyrób medyczny dwutlenek węgla wraz z dzierżawą butli.</t>
  </si>
  <si>
    <t>ZADANIE NR 2 – Produkt leczniczy tlen medyczny ciekły i w butlach.</t>
  </si>
  <si>
    <t>Własne butle poj. od 2 - 50 litrów.</t>
  </si>
  <si>
    <t>ZADANIE NR 1 – Produkt leczniczy podtlenek azotu medyczny w butlach.</t>
  </si>
  <si>
    <t>RAZEM:</t>
  </si>
  <si>
    <t>ZADANIE NR 5 – Gazy techniczne w butlach.</t>
  </si>
  <si>
    <t xml:space="preserve"> + transport </t>
  </si>
  <si>
    <t xml:space="preserve">butlodoba  </t>
  </si>
  <si>
    <t xml:space="preserve">Legalizacja butli technicznych  </t>
  </si>
  <si>
    <t>Ilość  na 24 miesiące</t>
  </si>
  <si>
    <t>x</t>
  </si>
  <si>
    <t>6.</t>
  </si>
  <si>
    <t>Azot techniczny</t>
  </si>
  <si>
    <t>ilość butli</t>
  </si>
  <si>
    <t>kod EAN (jeśli dotyczy)</t>
  </si>
  <si>
    <t>Podtlenek azotu medyczny</t>
  </si>
  <si>
    <t>Dzierżawa butli dwutlenku węgla medycznego 10-40 litrów</t>
  </si>
  <si>
    <t>ZADANIE NR 6 – Specjalna mieszanka poj. 10 litrów</t>
  </si>
  <si>
    <t>Dzierżawa zbiornika azot/tlen 6000 kg</t>
  </si>
  <si>
    <t>Dzierżawa odgazowywacza na azot ciekły 700 kg</t>
  </si>
  <si>
    <t>pojemność (litry)</t>
  </si>
  <si>
    <t>Zadanie 1</t>
  </si>
  <si>
    <t>Zadanie 2</t>
  </si>
  <si>
    <t>Zadanie 5</t>
  </si>
  <si>
    <t>SUMA</t>
  </si>
  <si>
    <t>Zadanie 4</t>
  </si>
  <si>
    <t>Azot ciekły</t>
  </si>
  <si>
    <t>pojemność (kg)</t>
  </si>
  <si>
    <t>Zbiornik</t>
  </si>
  <si>
    <t>Zestawienie butli i zbiorników będących własnością Zamawiającego</t>
  </si>
  <si>
    <t>Tlen medyczny - butle</t>
  </si>
  <si>
    <t>Tlen medyczny  ciekły - zbiornik</t>
  </si>
  <si>
    <t>ZADANIE NR 4 – GAZY CIEKŁE DO KRIOKOMORY</t>
  </si>
  <si>
    <t>Uwagi</t>
  </si>
  <si>
    <t>wymagany wyrób medyczny lub produkt leczniczy</t>
  </si>
  <si>
    <t>wymagany  produkt leczniczy</t>
  </si>
  <si>
    <t>wymagany wyrób medyczny</t>
  </si>
  <si>
    <t>`</t>
  </si>
  <si>
    <t>Tlen medyczny - ciecz</t>
  </si>
  <si>
    <t>Tlen medyczny w butlach Zamawiającego 2-10 L</t>
  </si>
  <si>
    <t>Tlen medyczny w butlach Zamawiającego 40-50 L</t>
  </si>
  <si>
    <t>Dwutlenek węgla medyczny - butla tzw. "syfonowa"- do krioterapii miejscowej</t>
  </si>
  <si>
    <t xml:space="preserve">Dwutlenek węgla medyczny - butla z zaworem tzw. "zwykłym" - do badań laparoskopowych </t>
  </si>
  <si>
    <t>Mieszanina azot/tlen - zbiornik</t>
  </si>
  <si>
    <t>Azot ciekły (odgazowywacz)</t>
  </si>
  <si>
    <t>Gaz kalibracyjny do pletyzmografu VyntusBODY wraz z dzierżawą o składzie:
gaz wzorcowy (Cz): CO: 0,3%; CH4 0,3%, C2H2 0,3%, O2 21%, reszta azot. Typ butli B10 (poj. Wodna 10 litrów) ilość gazu 1.5m3, ciśnienie napełniania 150bar, przyłącze butlowe wg DIN 477 Nr 14, stabilność: 12 miesięcy, dokładność wykonania (względna): +/- 5% , dokładność analizy (względna): +/- 2%</t>
  </si>
  <si>
    <t>wymagany  produkt leczniczy,</t>
  </si>
  <si>
    <t>• Wykonawca zobowiązany jest do podłączenia systemu telemetrii do zbiorników celem zautomatyzowania informacji o dostawach ciekłego tlenu medycznego</t>
  </si>
  <si>
    <t>Ciecz - Zbiornik nr 1 i 2 *</t>
  </si>
  <si>
    <t xml:space="preserve">Cena jedn.netto </t>
  </si>
  <si>
    <t>KWALIFIKOWANY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</si>
</sst>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b/>
      <sz val="12"/>
      <name val="Arial Narrow"/>
      <family val="2"/>
      <charset val="238"/>
    </font>
    <font>
      <i/>
      <sz val="11"/>
      <name val="Arial Narrow"/>
      <family val="2"/>
      <charset val="238"/>
    </font>
    <font>
      <i/>
      <sz val="8"/>
      <name val="Arial Narrow"/>
      <family val="2"/>
      <charset val="238"/>
    </font>
    <font>
      <b/>
      <sz val="11"/>
      <color theme="6" tint="-0.499984740745262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4" fontId="2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9" fontId="3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4" fontId="4" fillId="0" borderId="1" xfId="1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center" wrapText="1"/>
    </xf>
    <xf numFmtId="44" fontId="2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4" fontId="3" fillId="0" borderId="0" xfId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4" fontId="12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44" fontId="3" fillId="0" borderId="3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44" fontId="4" fillId="0" borderId="8" xfId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44" fontId="3" fillId="0" borderId="8" xfId="1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44" fontId="1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4" fontId="3" fillId="2" borderId="9" xfId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44" fontId="3" fillId="2" borderId="8" xfId="1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44" fontId="3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10" xfId="0" applyFont="1" applyBorder="1" applyAlignment="1">
      <alignment horizontal="left" vertical="center" wrapText="1" indent="1"/>
    </xf>
    <xf numFmtId="44" fontId="12" fillId="0" borderId="5" xfId="1" applyFont="1" applyBorder="1" applyAlignment="1">
      <alignment horizontal="center" vertical="center" wrapText="1"/>
    </xf>
    <xf numFmtId="44" fontId="2" fillId="0" borderId="11" xfId="1" applyFont="1" applyBorder="1" applyAlignment="1">
      <alignment horizontal="center" vertical="center" wrapText="1"/>
    </xf>
    <xf numFmtId="9" fontId="3" fillId="0" borderId="6" xfId="2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 wrapText="1"/>
    </xf>
    <xf numFmtId="44" fontId="13" fillId="0" borderId="0" xfId="0" applyNumberFormat="1" applyFont="1" applyAlignment="1">
      <alignment vertical="center"/>
    </xf>
    <xf numFmtId="0" fontId="2" fillId="3" borderId="4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 indent="2"/>
    </xf>
    <xf numFmtId="44" fontId="2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44" fontId="3" fillId="0" borderId="4" xfId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1" fontId="2" fillId="0" borderId="10" xfId="0" applyNumberFormat="1" applyFont="1" applyBorder="1" applyAlignment="1">
      <alignment horizontal="center" vertical="center" wrapText="1"/>
    </xf>
    <xf numFmtId="44" fontId="12" fillId="2" borderId="5" xfId="1" applyFont="1" applyFill="1" applyBorder="1" applyAlignment="1">
      <alignment horizontal="center" vertical="center" wrapText="1"/>
    </xf>
    <xf numFmtId="44" fontId="3" fillId="0" borderId="5" xfId="1" applyFont="1" applyBorder="1" applyAlignment="1">
      <alignment horizontal="center" vertical="center" wrapText="1"/>
    </xf>
    <xf numFmtId="44" fontId="4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2" fillId="0" borderId="7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view="pageLayout" topLeftCell="A70" zoomScaleNormal="120" workbookViewId="0">
      <selection activeCell="I16" sqref="I16"/>
    </sheetView>
  </sheetViews>
  <sheetFormatPr defaultColWidth="9.140625" defaultRowHeight="16.5" x14ac:dyDescent="0.2"/>
  <cols>
    <col min="1" max="1" width="3.5703125" style="1" customWidth="1"/>
    <col min="2" max="2" width="78.7109375" style="1" customWidth="1"/>
    <col min="3" max="3" width="9.42578125" style="13" customWidth="1"/>
    <col min="4" max="4" width="18.140625" style="1" customWidth="1"/>
    <col min="5" max="5" width="10.5703125" style="1" customWidth="1"/>
    <col min="6" max="6" width="18.42578125" style="1" customWidth="1"/>
    <col min="7" max="7" width="6.7109375" style="1" customWidth="1"/>
    <col min="8" max="8" width="12.5703125" style="1" bestFit="1" customWidth="1"/>
    <col min="9" max="9" width="17.42578125" style="1" customWidth="1"/>
    <col min="10" max="10" width="9.5703125" style="1" customWidth="1"/>
    <col min="11" max="11" width="13.5703125" style="1" customWidth="1"/>
    <col min="12" max="12" width="12.5703125" style="1" bestFit="1" customWidth="1"/>
    <col min="13" max="16384" width="9.140625" style="1"/>
  </cols>
  <sheetData>
    <row r="1" spans="1:11" s="71" customFormat="1" ht="49.5" x14ac:dyDescent="0.2">
      <c r="A1" s="84" t="s">
        <v>0</v>
      </c>
      <c r="B1" s="84" t="s">
        <v>1</v>
      </c>
      <c r="C1" s="84" t="s">
        <v>2</v>
      </c>
      <c r="D1" s="84" t="s">
        <v>34</v>
      </c>
      <c r="E1" s="84" t="s">
        <v>74</v>
      </c>
      <c r="F1" s="84" t="s">
        <v>3</v>
      </c>
      <c r="G1" s="84" t="s">
        <v>4</v>
      </c>
      <c r="H1" s="84" t="s">
        <v>5</v>
      </c>
      <c r="I1" s="81" t="s">
        <v>6</v>
      </c>
      <c r="J1" s="81" t="s">
        <v>39</v>
      </c>
      <c r="K1" s="84" t="s">
        <v>58</v>
      </c>
    </row>
    <row r="2" spans="1:11" s="20" customFormat="1" ht="12.75" x14ac:dyDescent="0.2">
      <c r="A2" s="19">
        <v>1</v>
      </c>
      <c r="B2" s="19">
        <v>2</v>
      </c>
      <c r="C2" s="19">
        <v>3</v>
      </c>
      <c r="D2" s="19">
        <v>4</v>
      </c>
      <c r="E2" s="19">
        <v>5</v>
      </c>
      <c r="F2" s="19">
        <v>6</v>
      </c>
      <c r="G2" s="19">
        <v>7</v>
      </c>
      <c r="H2" s="19">
        <v>8</v>
      </c>
      <c r="I2" s="19">
        <v>9</v>
      </c>
      <c r="J2" s="19">
        <v>10</v>
      </c>
      <c r="K2" s="19">
        <v>11</v>
      </c>
    </row>
    <row r="3" spans="1:11" ht="25.5" customHeight="1" x14ac:dyDescent="0.2">
      <c r="A3" s="96" t="s">
        <v>28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39.75" customHeight="1" x14ac:dyDescent="0.2">
      <c r="A4" s="2" t="s">
        <v>7</v>
      </c>
      <c r="B4" s="24" t="s">
        <v>40</v>
      </c>
      <c r="C4" s="19" t="s">
        <v>8</v>
      </c>
      <c r="D4" s="43">
        <v>1700</v>
      </c>
      <c r="E4" s="48"/>
      <c r="F4" s="21">
        <f>E4*D4</f>
        <v>0</v>
      </c>
      <c r="G4" s="22"/>
      <c r="H4" s="21">
        <f>F4*G4</f>
        <v>0</v>
      </c>
      <c r="I4" s="23">
        <f t="shared" ref="I4:I7" si="0">F4+H4</f>
        <v>0</v>
      </c>
      <c r="J4" s="23"/>
      <c r="K4" s="21" t="s">
        <v>60</v>
      </c>
    </row>
    <row r="5" spans="1:11" x14ac:dyDescent="0.2">
      <c r="A5" s="2" t="s">
        <v>9</v>
      </c>
      <c r="B5" s="47" t="s">
        <v>10</v>
      </c>
      <c r="C5" s="19" t="s">
        <v>11</v>
      </c>
      <c r="D5" s="6">
        <v>32</v>
      </c>
      <c r="E5" s="48"/>
      <c r="F5" s="21">
        <f t="shared" ref="F5:F7" si="1">E5*D5</f>
        <v>0</v>
      </c>
      <c r="G5" s="22"/>
      <c r="H5" s="21">
        <f t="shared" ref="H5:H7" si="2">F5*G5</f>
        <v>0</v>
      </c>
      <c r="I5" s="23">
        <f t="shared" si="0"/>
        <v>0</v>
      </c>
      <c r="J5" s="23"/>
      <c r="K5" s="21"/>
    </row>
    <row r="6" spans="1:11" ht="27" customHeight="1" x14ac:dyDescent="0.2">
      <c r="A6" s="2" t="s">
        <v>12</v>
      </c>
      <c r="B6" s="47" t="s">
        <v>13</v>
      </c>
      <c r="C6" s="19" t="s">
        <v>11</v>
      </c>
      <c r="D6" s="6">
        <v>32</v>
      </c>
      <c r="E6" s="48"/>
      <c r="F6" s="21">
        <f t="shared" si="1"/>
        <v>0</v>
      </c>
      <c r="G6" s="22"/>
      <c r="H6" s="21">
        <f t="shared" si="2"/>
        <v>0</v>
      </c>
      <c r="I6" s="23">
        <f t="shared" si="0"/>
        <v>0</v>
      </c>
      <c r="J6" s="23"/>
      <c r="K6" s="21"/>
    </row>
    <row r="7" spans="1:11" ht="17.25" thickBot="1" x14ac:dyDescent="0.25">
      <c r="A7" s="2" t="s">
        <v>14</v>
      </c>
      <c r="B7" s="47" t="s">
        <v>15</v>
      </c>
      <c r="C7" s="19" t="s">
        <v>11</v>
      </c>
      <c r="D7" s="6">
        <v>32</v>
      </c>
      <c r="E7" s="48"/>
      <c r="F7" s="21">
        <f t="shared" si="1"/>
        <v>0</v>
      </c>
      <c r="G7" s="22"/>
      <c r="H7" s="21">
        <f t="shared" si="2"/>
        <v>0</v>
      </c>
      <c r="I7" s="37">
        <f t="shared" si="0"/>
        <v>0</v>
      </c>
      <c r="J7" s="23"/>
      <c r="K7" s="21"/>
    </row>
    <row r="8" spans="1:11" s="9" customFormat="1" ht="17.25" thickBot="1" x14ac:dyDescent="0.25">
      <c r="A8" s="93" t="s">
        <v>29</v>
      </c>
      <c r="B8" s="94"/>
      <c r="C8" s="94"/>
      <c r="D8" s="94"/>
      <c r="E8" s="94"/>
      <c r="F8" s="36">
        <f>SUM(F4:F7)</f>
        <v>0</v>
      </c>
      <c r="G8" s="42" t="s">
        <v>35</v>
      </c>
      <c r="H8" s="7"/>
      <c r="I8" s="36">
        <f>SUM(I4:I7)</f>
        <v>0</v>
      </c>
      <c r="J8" s="23"/>
      <c r="K8" s="21"/>
    </row>
    <row r="9" spans="1:11" s="9" customFormat="1" x14ac:dyDescent="0.2">
      <c r="A9" s="17"/>
      <c r="B9" s="17" t="s">
        <v>31</v>
      </c>
      <c r="C9" s="17"/>
      <c r="D9" s="17"/>
      <c r="E9" s="17"/>
      <c r="F9" s="12"/>
      <c r="G9" s="11"/>
      <c r="H9" s="12"/>
      <c r="I9" s="12"/>
      <c r="J9" s="12"/>
      <c r="K9" s="12"/>
    </row>
    <row r="10" spans="1:11" s="9" customFormat="1" x14ac:dyDescent="0.2">
      <c r="A10" s="25"/>
      <c r="B10" s="25"/>
      <c r="C10" s="25"/>
      <c r="D10" s="25"/>
      <c r="E10" s="25"/>
      <c r="F10" s="26"/>
      <c r="G10" s="11"/>
      <c r="H10" s="26"/>
      <c r="I10" s="26"/>
      <c r="J10" s="26"/>
      <c r="K10" s="26"/>
    </row>
    <row r="11" spans="1:11" ht="16.5" customHeight="1" x14ac:dyDescent="0.2">
      <c r="A11" s="97" t="s">
        <v>26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1" s="9" customFormat="1" ht="26.25" customHeight="1" thickBot="1" x14ac:dyDescent="0.25">
      <c r="A12" s="95" t="s">
        <v>73</v>
      </c>
      <c r="B12" s="99"/>
      <c r="C12" s="99"/>
      <c r="D12" s="99"/>
      <c r="E12" s="99"/>
      <c r="F12" s="99"/>
      <c r="G12" s="99"/>
      <c r="H12" s="99"/>
      <c r="I12" s="100"/>
      <c r="J12" s="35"/>
      <c r="K12" s="72"/>
    </row>
    <row r="13" spans="1:11" s="9" customFormat="1" ht="26.25" thickBot="1" x14ac:dyDescent="0.25">
      <c r="A13" s="44" t="s">
        <v>16</v>
      </c>
      <c r="B13" s="60" t="s">
        <v>63</v>
      </c>
      <c r="C13" s="45" t="s">
        <v>8</v>
      </c>
      <c r="D13" s="46">
        <v>570000</v>
      </c>
      <c r="E13" s="61"/>
      <c r="F13" s="62">
        <f>E13*D13</f>
        <v>0</v>
      </c>
      <c r="G13" s="63"/>
      <c r="H13" s="21">
        <f>F13*G13</f>
        <v>0</v>
      </c>
      <c r="I13" s="36">
        <f>F13+H13</f>
        <v>0</v>
      </c>
      <c r="J13" s="73"/>
      <c r="K13" s="21" t="s">
        <v>71</v>
      </c>
    </row>
    <row r="14" spans="1:11" x14ac:dyDescent="0.2">
      <c r="A14" s="95" t="s">
        <v>27</v>
      </c>
      <c r="B14" s="95"/>
      <c r="C14" s="95"/>
      <c r="D14" s="95"/>
      <c r="E14" s="95"/>
      <c r="F14" s="95"/>
      <c r="G14" s="95"/>
      <c r="H14" s="95"/>
      <c r="I14" s="93"/>
      <c r="J14" s="50"/>
      <c r="K14" s="8"/>
    </row>
    <row r="15" spans="1:11" ht="25.5" x14ac:dyDescent="0.2">
      <c r="A15" s="2" t="s">
        <v>9</v>
      </c>
      <c r="B15" s="47" t="s">
        <v>64</v>
      </c>
      <c r="C15" s="19" t="s">
        <v>17</v>
      </c>
      <c r="D15" s="43">
        <v>1600</v>
      </c>
      <c r="E15" s="48"/>
      <c r="F15" s="3">
        <f>E15*D15</f>
        <v>0</v>
      </c>
      <c r="G15" s="4"/>
      <c r="H15" s="21">
        <f>F15*G15</f>
        <v>0</v>
      </c>
      <c r="I15" s="5">
        <f>F15+H15</f>
        <v>0</v>
      </c>
      <c r="J15" s="50"/>
      <c r="K15" s="21" t="s">
        <v>60</v>
      </c>
    </row>
    <row r="16" spans="1:11" ht="25.5" x14ac:dyDescent="0.2">
      <c r="A16" s="2" t="s">
        <v>12</v>
      </c>
      <c r="B16" s="47" t="s">
        <v>65</v>
      </c>
      <c r="C16" s="19" t="s">
        <v>17</v>
      </c>
      <c r="D16" s="43">
        <v>2500</v>
      </c>
      <c r="E16" s="48"/>
      <c r="F16" s="3">
        <f>E16*D16</f>
        <v>0</v>
      </c>
      <c r="G16" s="4"/>
      <c r="H16" s="21">
        <f t="shared" ref="H16:H19" si="3">F16*G16</f>
        <v>0</v>
      </c>
      <c r="I16" s="5">
        <f t="shared" ref="I16:I19" si="4">F16+H16</f>
        <v>0</v>
      </c>
      <c r="J16" s="50"/>
      <c r="K16" s="21" t="s">
        <v>60</v>
      </c>
    </row>
    <row r="17" spans="1:13" x14ac:dyDescent="0.2">
      <c r="A17" s="49" t="s">
        <v>14</v>
      </c>
      <c r="B17" s="47" t="s">
        <v>10</v>
      </c>
      <c r="C17" s="19" t="s">
        <v>11</v>
      </c>
      <c r="D17" s="43">
        <v>70</v>
      </c>
      <c r="E17" s="48"/>
      <c r="F17" s="3">
        <f>E17*D17</f>
        <v>0</v>
      </c>
      <c r="G17" s="4"/>
      <c r="H17" s="21">
        <f t="shared" si="3"/>
        <v>0</v>
      </c>
      <c r="I17" s="5">
        <f t="shared" si="4"/>
        <v>0</v>
      </c>
      <c r="J17" s="50"/>
      <c r="K17" s="8"/>
    </row>
    <row r="18" spans="1:13" x14ac:dyDescent="0.2">
      <c r="A18" s="49" t="s">
        <v>20</v>
      </c>
      <c r="B18" s="47" t="s">
        <v>13</v>
      </c>
      <c r="C18" s="19" t="s">
        <v>11</v>
      </c>
      <c r="D18" s="43">
        <v>70</v>
      </c>
      <c r="E18" s="48"/>
      <c r="F18" s="3">
        <f>E18*D18</f>
        <v>0</v>
      </c>
      <c r="G18" s="4"/>
      <c r="H18" s="21">
        <f t="shared" si="3"/>
        <v>0</v>
      </c>
      <c r="I18" s="5">
        <f t="shared" si="4"/>
        <v>0</v>
      </c>
      <c r="J18" s="50"/>
      <c r="K18" s="8"/>
    </row>
    <row r="19" spans="1:13" ht="17.25" thickBot="1" x14ac:dyDescent="0.25">
      <c r="A19" s="49" t="s">
        <v>36</v>
      </c>
      <c r="B19" s="47" t="s">
        <v>15</v>
      </c>
      <c r="C19" s="19" t="s">
        <v>11</v>
      </c>
      <c r="D19" s="43">
        <v>70</v>
      </c>
      <c r="E19" s="48"/>
      <c r="F19" s="38">
        <f>E19*D19</f>
        <v>0</v>
      </c>
      <c r="G19" s="4"/>
      <c r="H19" s="21">
        <f t="shared" si="3"/>
        <v>0</v>
      </c>
      <c r="I19" s="39">
        <f t="shared" si="4"/>
        <v>0</v>
      </c>
      <c r="J19" s="21"/>
      <c r="K19" s="21"/>
    </row>
    <row r="20" spans="1:13" s="9" customFormat="1" ht="22.5" customHeight="1" thickBot="1" x14ac:dyDescent="0.25">
      <c r="A20" s="74"/>
      <c r="B20" s="101" t="s">
        <v>29</v>
      </c>
      <c r="C20" s="101"/>
      <c r="D20" s="101"/>
      <c r="E20" s="102"/>
      <c r="F20" s="36">
        <f>SUM(F15:F19)</f>
        <v>0</v>
      </c>
      <c r="G20" s="42" t="s">
        <v>35</v>
      </c>
      <c r="H20" s="21"/>
      <c r="I20" s="36">
        <f>SUM(I15:I19)</f>
        <v>0</v>
      </c>
      <c r="J20" s="21"/>
      <c r="K20" s="21"/>
    </row>
    <row r="21" spans="1:13" s="9" customFormat="1" ht="22.5" customHeight="1" thickBot="1" x14ac:dyDescent="0.25">
      <c r="A21" s="17"/>
      <c r="B21" s="27"/>
      <c r="E21" s="17" t="s">
        <v>49</v>
      </c>
      <c r="F21" s="86">
        <f>SUM(F13+F20)</f>
        <v>0</v>
      </c>
      <c r="G21" s="11"/>
      <c r="I21" s="40">
        <f>SUM(I13+I20)</f>
        <v>0</v>
      </c>
      <c r="J21" s="32"/>
      <c r="K21" s="32"/>
    </row>
    <row r="22" spans="1:13" s="9" customFormat="1" ht="35.25" customHeight="1" x14ac:dyDescent="0.2">
      <c r="A22" s="17"/>
      <c r="B22" s="85" t="s">
        <v>72</v>
      </c>
      <c r="E22" s="17"/>
      <c r="F22" s="18"/>
      <c r="G22" s="11"/>
      <c r="I22" s="41"/>
      <c r="J22" s="32"/>
      <c r="K22" s="32"/>
    </row>
    <row r="23" spans="1:13" s="9" customFormat="1" ht="18.75" customHeight="1" x14ac:dyDescent="0.2">
      <c r="A23" s="17"/>
      <c r="B23" s="69"/>
      <c r="E23" s="1"/>
      <c r="F23" s="1"/>
      <c r="G23" s="11"/>
      <c r="J23" s="32"/>
      <c r="K23" s="32"/>
    </row>
    <row r="24" spans="1:13" ht="24" customHeight="1" x14ac:dyDescent="0.2">
      <c r="A24" s="87" t="s">
        <v>25</v>
      </c>
      <c r="B24" s="88"/>
      <c r="C24" s="88"/>
      <c r="D24" s="88"/>
      <c r="E24" s="88"/>
      <c r="F24" s="88"/>
      <c r="G24" s="88"/>
      <c r="H24" s="88"/>
      <c r="I24" s="88"/>
      <c r="J24" s="70"/>
      <c r="K24" s="66"/>
      <c r="L24" s="59"/>
    </row>
    <row r="25" spans="1:13" ht="41.25" customHeight="1" x14ac:dyDescent="0.2">
      <c r="A25" s="5" t="s">
        <v>7</v>
      </c>
      <c r="B25" s="47" t="s">
        <v>66</v>
      </c>
      <c r="C25" s="5" t="s">
        <v>8</v>
      </c>
      <c r="D25" s="43">
        <v>60</v>
      </c>
      <c r="E25" s="33"/>
      <c r="F25" s="5">
        <f>E25*D25</f>
        <v>0</v>
      </c>
      <c r="G25" s="4"/>
      <c r="H25" s="21">
        <f>F25*G25</f>
        <v>0</v>
      </c>
      <c r="I25" s="5">
        <f t="shared" ref="I25:I27" si="5">F25+H25</f>
        <v>0</v>
      </c>
      <c r="J25" s="5"/>
      <c r="K25" s="21" t="s">
        <v>61</v>
      </c>
    </row>
    <row r="26" spans="1:13" ht="28.5" customHeight="1" x14ac:dyDescent="0.2">
      <c r="A26" s="2" t="s">
        <v>9</v>
      </c>
      <c r="B26" s="47" t="s">
        <v>67</v>
      </c>
      <c r="C26" s="19" t="s">
        <v>8</v>
      </c>
      <c r="D26" s="43">
        <v>3000</v>
      </c>
      <c r="E26" s="33"/>
      <c r="F26" s="3">
        <f>E26*D26</f>
        <v>0</v>
      </c>
      <c r="G26" s="4"/>
      <c r="H26" s="21">
        <f t="shared" ref="H26:H27" si="6">F26*G26</f>
        <v>0</v>
      </c>
      <c r="I26" s="5">
        <f t="shared" si="5"/>
        <v>0</v>
      </c>
      <c r="J26" s="56"/>
      <c r="K26" s="21" t="s">
        <v>61</v>
      </c>
    </row>
    <row r="27" spans="1:13" s="9" customFormat="1" ht="17.25" thickBot="1" x14ac:dyDescent="0.25">
      <c r="A27" s="49">
        <v>3</v>
      </c>
      <c r="B27" s="47" t="s">
        <v>41</v>
      </c>
      <c r="C27" s="51" t="s">
        <v>32</v>
      </c>
      <c r="D27" s="52">
        <v>20000</v>
      </c>
      <c r="E27" s="48"/>
      <c r="F27" s="53">
        <f>E27*D27</f>
        <v>0</v>
      </c>
      <c r="G27" s="54"/>
      <c r="H27" s="21">
        <f t="shared" si="6"/>
        <v>0</v>
      </c>
      <c r="I27" s="55">
        <f t="shared" si="5"/>
        <v>0</v>
      </c>
      <c r="J27" s="68"/>
      <c r="K27" s="68"/>
      <c r="M27" s="9" t="s">
        <v>62</v>
      </c>
    </row>
    <row r="28" spans="1:13" s="9" customFormat="1" ht="17.25" thickBot="1" x14ac:dyDescent="0.25">
      <c r="A28" s="93" t="s">
        <v>29</v>
      </c>
      <c r="B28" s="94"/>
      <c r="C28" s="94"/>
      <c r="D28" s="94"/>
      <c r="E28" s="94"/>
      <c r="F28" s="36">
        <f>SUM(F25:F27)</f>
        <v>0</v>
      </c>
      <c r="G28" s="42" t="s">
        <v>35</v>
      </c>
      <c r="H28" s="5"/>
      <c r="I28" s="36">
        <f>SUM(I25:I27)</f>
        <v>0</v>
      </c>
      <c r="J28" s="68"/>
      <c r="K28" s="68"/>
    </row>
    <row r="29" spans="1:13" s="9" customFormat="1" x14ac:dyDescent="0.2">
      <c r="A29" s="17"/>
      <c r="B29" s="17"/>
      <c r="C29" s="17"/>
      <c r="D29" s="17"/>
      <c r="E29" s="17"/>
      <c r="F29" s="12"/>
      <c r="G29" s="11"/>
      <c r="H29" s="30"/>
      <c r="I29" s="12"/>
      <c r="J29" s="26"/>
      <c r="K29" s="26"/>
    </row>
    <row r="30" spans="1:13" ht="16.5" customHeight="1" x14ac:dyDescent="0.2">
      <c r="A30" s="87" t="s">
        <v>57</v>
      </c>
      <c r="B30" s="88"/>
      <c r="C30" s="88"/>
      <c r="D30" s="88"/>
      <c r="E30" s="88"/>
      <c r="F30" s="88"/>
      <c r="G30" s="88"/>
      <c r="H30" s="88"/>
      <c r="I30" s="88"/>
      <c r="J30" s="70"/>
      <c r="K30" s="66"/>
    </row>
    <row r="31" spans="1:13" ht="51" x14ac:dyDescent="0.2">
      <c r="A31" s="2" t="s">
        <v>7</v>
      </c>
      <c r="B31" s="47" t="s">
        <v>68</v>
      </c>
      <c r="C31" s="19" t="s">
        <v>8</v>
      </c>
      <c r="D31" s="43">
        <v>36000</v>
      </c>
      <c r="E31" s="33"/>
      <c r="F31" s="3">
        <f>E31*D31</f>
        <v>0</v>
      </c>
      <c r="G31" s="16"/>
      <c r="H31" s="21">
        <f>F31*G31</f>
        <v>0</v>
      </c>
      <c r="I31" s="5">
        <f t="shared" ref="I31:I34" si="7">F31+H31</f>
        <v>0</v>
      </c>
      <c r="J31" s="5"/>
      <c r="K31" s="21" t="s">
        <v>59</v>
      </c>
    </row>
    <row r="32" spans="1:13" x14ac:dyDescent="0.2">
      <c r="A32" s="49" t="s">
        <v>18</v>
      </c>
      <c r="B32" s="47" t="s">
        <v>43</v>
      </c>
      <c r="C32" s="51" t="s">
        <v>19</v>
      </c>
      <c r="D32" s="52">
        <v>24</v>
      </c>
      <c r="E32" s="48"/>
      <c r="F32" s="58">
        <f>E32*D32</f>
        <v>0</v>
      </c>
      <c r="G32" s="54"/>
      <c r="H32" s="21">
        <f t="shared" ref="H32:H34" si="8">F32*G32</f>
        <v>0</v>
      </c>
      <c r="I32" s="56">
        <f t="shared" si="7"/>
        <v>0</v>
      </c>
      <c r="J32" s="5"/>
      <c r="K32" s="5"/>
    </row>
    <row r="33" spans="1:11" ht="35.25" customHeight="1" x14ac:dyDescent="0.2">
      <c r="A33" s="49" t="s">
        <v>14</v>
      </c>
      <c r="B33" s="47" t="s">
        <v>69</v>
      </c>
      <c r="C33" s="51" t="s">
        <v>8</v>
      </c>
      <c r="D33" s="52">
        <v>33600</v>
      </c>
      <c r="E33" s="48"/>
      <c r="F33" s="58">
        <f>E33*D33</f>
        <v>0</v>
      </c>
      <c r="G33" s="54"/>
      <c r="H33" s="21">
        <f t="shared" si="8"/>
        <v>0</v>
      </c>
      <c r="I33" s="56">
        <f t="shared" si="7"/>
        <v>0</v>
      </c>
      <c r="J33" s="5"/>
      <c r="K33" s="21" t="s">
        <v>61</v>
      </c>
    </row>
    <row r="34" spans="1:11" s="9" customFormat="1" ht="17.25" thickBot="1" x14ac:dyDescent="0.25">
      <c r="A34" s="49" t="s">
        <v>20</v>
      </c>
      <c r="B34" s="47" t="s">
        <v>44</v>
      </c>
      <c r="C34" s="51" t="s">
        <v>19</v>
      </c>
      <c r="D34" s="52">
        <v>24</v>
      </c>
      <c r="E34" s="48"/>
      <c r="F34" s="53">
        <f>E34*D34</f>
        <v>0</v>
      </c>
      <c r="G34" s="54"/>
      <c r="H34" s="21">
        <f t="shared" si="8"/>
        <v>0</v>
      </c>
      <c r="I34" s="55">
        <f t="shared" si="7"/>
        <v>0</v>
      </c>
      <c r="J34" s="5"/>
      <c r="K34" s="3"/>
    </row>
    <row r="35" spans="1:11" s="9" customFormat="1" ht="17.25" thickBot="1" x14ac:dyDescent="0.25">
      <c r="A35" s="93" t="s">
        <v>29</v>
      </c>
      <c r="B35" s="94"/>
      <c r="C35" s="94"/>
      <c r="D35" s="94"/>
      <c r="E35" s="94"/>
      <c r="F35" s="36">
        <f>SUM(F31:F34)</f>
        <v>0</v>
      </c>
      <c r="G35" s="42"/>
      <c r="H35" s="5"/>
      <c r="I35" s="36">
        <f>SUM(I31:I34)</f>
        <v>0</v>
      </c>
      <c r="J35" s="12"/>
      <c r="K35" s="12"/>
    </row>
    <row r="36" spans="1:11" s="9" customFormat="1" x14ac:dyDescent="0.2">
      <c r="A36" s="67"/>
      <c r="B36" s="17"/>
      <c r="C36" s="17"/>
      <c r="D36" s="17"/>
      <c r="E36" s="17"/>
      <c r="F36" s="12"/>
      <c r="G36" s="11"/>
      <c r="H36" s="30"/>
      <c r="I36" s="12"/>
      <c r="J36" s="12"/>
      <c r="K36" s="12"/>
    </row>
    <row r="37" spans="1:11" ht="16.5" customHeight="1" x14ac:dyDescent="0.2">
      <c r="A37" s="87" t="s">
        <v>30</v>
      </c>
      <c r="B37" s="88"/>
      <c r="C37" s="88"/>
      <c r="D37" s="88"/>
      <c r="E37" s="88"/>
      <c r="F37" s="88"/>
      <c r="G37" s="88"/>
      <c r="H37" s="88"/>
      <c r="I37" s="88"/>
      <c r="J37" s="70"/>
      <c r="K37" s="66"/>
    </row>
    <row r="38" spans="1:11" x14ac:dyDescent="0.2">
      <c r="A38" s="2" t="s">
        <v>7</v>
      </c>
      <c r="B38" s="57" t="s">
        <v>21</v>
      </c>
      <c r="C38" s="51" t="s">
        <v>8</v>
      </c>
      <c r="D38" s="52">
        <v>36</v>
      </c>
      <c r="E38" s="48"/>
      <c r="F38" s="3">
        <f t="shared" ref="F38:F43" si="9">E38*D38</f>
        <v>0</v>
      </c>
      <c r="G38" s="4"/>
      <c r="H38" s="3">
        <f t="shared" ref="H38:H43" si="10">F38*G38</f>
        <v>0</v>
      </c>
      <c r="I38" s="5">
        <f t="shared" ref="I38:I43" si="11">F38+H38</f>
        <v>0</v>
      </c>
      <c r="J38" s="5"/>
      <c r="K38" s="3"/>
    </row>
    <row r="39" spans="1:11" x14ac:dyDescent="0.2">
      <c r="A39" s="2" t="s">
        <v>9</v>
      </c>
      <c r="B39" s="57" t="s">
        <v>37</v>
      </c>
      <c r="C39" s="51" t="s">
        <v>17</v>
      </c>
      <c r="D39" s="52">
        <v>24</v>
      </c>
      <c r="E39" s="48"/>
      <c r="F39" s="3">
        <f t="shared" si="9"/>
        <v>0</v>
      </c>
      <c r="G39" s="4"/>
      <c r="H39" s="3">
        <f t="shared" si="10"/>
        <v>0</v>
      </c>
      <c r="I39" s="5">
        <f t="shared" si="11"/>
        <v>0</v>
      </c>
      <c r="J39" s="5"/>
      <c r="K39" s="3"/>
    </row>
    <row r="40" spans="1:11" ht="17.25" customHeight="1" x14ac:dyDescent="0.2">
      <c r="A40" s="2" t="s">
        <v>12</v>
      </c>
      <c r="B40" s="57" t="s">
        <v>22</v>
      </c>
      <c r="C40" s="51" t="s">
        <v>17</v>
      </c>
      <c r="D40" s="52">
        <v>64</v>
      </c>
      <c r="E40" s="48"/>
      <c r="F40" s="3">
        <f t="shared" si="9"/>
        <v>0</v>
      </c>
      <c r="G40" s="4"/>
      <c r="H40" s="3">
        <f t="shared" si="10"/>
        <v>0</v>
      </c>
      <c r="I40" s="5">
        <f t="shared" si="11"/>
        <v>0</v>
      </c>
      <c r="J40" s="5"/>
      <c r="K40" s="3"/>
    </row>
    <row r="41" spans="1:11" x14ac:dyDescent="0.2">
      <c r="A41" s="2" t="s">
        <v>14</v>
      </c>
      <c r="B41" s="57" t="s">
        <v>33</v>
      </c>
      <c r="C41" s="51" t="s">
        <v>11</v>
      </c>
      <c r="D41" s="52">
        <v>10</v>
      </c>
      <c r="E41" s="48"/>
      <c r="F41" s="3">
        <f t="shared" si="9"/>
        <v>0</v>
      </c>
      <c r="G41" s="4"/>
      <c r="H41" s="3">
        <f t="shared" si="10"/>
        <v>0</v>
      </c>
      <c r="I41" s="5">
        <f t="shared" si="11"/>
        <v>0</v>
      </c>
      <c r="J41" s="5"/>
      <c r="K41" s="3"/>
    </row>
    <row r="42" spans="1:11" x14ac:dyDescent="0.2">
      <c r="A42" s="2" t="s">
        <v>20</v>
      </c>
      <c r="B42" s="57" t="s">
        <v>23</v>
      </c>
      <c r="C42" s="51" t="s">
        <v>11</v>
      </c>
      <c r="D42" s="52">
        <v>10</v>
      </c>
      <c r="E42" s="48"/>
      <c r="F42" s="3">
        <f t="shared" si="9"/>
        <v>0</v>
      </c>
      <c r="G42" s="4"/>
      <c r="H42" s="3">
        <f t="shared" si="10"/>
        <v>0</v>
      </c>
      <c r="I42" s="5">
        <f t="shared" si="11"/>
        <v>0</v>
      </c>
      <c r="J42" s="5"/>
      <c r="K42" s="3"/>
    </row>
    <row r="43" spans="1:11" s="9" customFormat="1" ht="17.25" thickBot="1" x14ac:dyDescent="0.25">
      <c r="A43" s="2" t="s">
        <v>36</v>
      </c>
      <c r="B43" s="57" t="s">
        <v>24</v>
      </c>
      <c r="C43" s="51" t="s">
        <v>11</v>
      </c>
      <c r="D43" s="52">
        <v>4</v>
      </c>
      <c r="E43" s="48"/>
      <c r="F43" s="38">
        <f t="shared" si="9"/>
        <v>0</v>
      </c>
      <c r="G43" s="4"/>
      <c r="H43" s="3">
        <f t="shared" si="10"/>
        <v>0</v>
      </c>
      <c r="I43" s="3">
        <f t="shared" si="11"/>
        <v>0</v>
      </c>
      <c r="J43" s="68"/>
      <c r="K43" s="68"/>
    </row>
    <row r="44" spans="1:11" ht="16.5" customHeight="1" thickBot="1" x14ac:dyDescent="0.25">
      <c r="A44" s="93" t="s">
        <v>29</v>
      </c>
      <c r="B44" s="94"/>
      <c r="C44" s="94"/>
      <c r="D44" s="94"/>
      <c r="E44" s="94"/>
      <c r="F44" s="36">
        <f>SUM(F38:F43)</f>
        <v>0</v>
      </c>
      <c r="G44" s="42"/>
      <c r="H44" s="5"/>
      <c r="I44" s="62">
        <f>SUM(I38:I43)</f>
        <v>0</v>
      </c>
    </row>
    <row r="45" spans="1:11" ht="13.5" customHeight="1" x14ac:dyDescent="0.2">
      <c r="B45" s="14"/>
      <c r="C45" s="20"/>
      <c r="D45" s="20"/>
      <c r="E45" s="15"/>
      <c r="F45" s="15"/>
    </row>
    <row r="46" spans="1:11" ht="13.5" customHeight="1" x14ac:dyDescent="0.2">
      <c r="B46" s="14"/>
      <c r="C46" s="20"/>
      <c r="D46" s="20"/>
      <c r="E46" s="15"/>
      <c r="F46" s="15"/>
    </row>
    <row r="47" spans="1:11" ht="20.25" customHeight="1" x14ac:dyDescent="0.2">
      <c r="A47" s="87" t="s">
        <v>42</v>
      </c>
      <c r="B47" s="88"/>
      <c r="C47" s="88"/>
      <c r="D47" s="88"/>
      <c r="E47" s="88"/>
      <c r="F47" s="88"/>
      <c r="G47" s="88"/>
      <c r="H47" s="88"/>
      <c r="I47" s="88"/>
      <c r="J47" s="70"/>
      <c r="K47" s="66"/>
    </row>
    <row r="48" spans="1:11" ht="83.25" thickBot="1" x14ac:dyDescent="0.25">
      <c r="A48" s="44" t="s">
        <v>7</v>
      </c>
      <c r="B48" s="75" t="s">
        <v>70</v>
      </c>
      <c r="C48" s="45" t="s">
        <v>11</v>
      </c>
      <c r="D48" s="76">
        <v>4</v>
      </c>
      <c r="E48" s="77"/>
      <c r="F48" s="62">
        <f>E48*D48</f>
        <v>0</v>
      </c>
      <c r="G48" s="63"/>
      <c r="H48" s="78">
        <f t="shared" ref="H48" si="12">F48*G48</f>
        <v>0</v>
      </c>
      <c r="I48" s="62">
        <f t="shared" ref="I48" si="13">F48+H48</f>
        <v>0</v>
      </c>
      <c r="J48" s="64"/>
      <c r="K48" s="79"/>
    </row>
    <row r="49" spans="2:12" ht="13.5" customHeight="1" x14ac:dyDescent="0.2"/>
    <row r="50" spans="2:12" ht="17.25" thickBot="1" x14ac:dyDescent="0.25">
      <c r="B50" s="14"/>
      <c r="C50" s="20"/>
      <c r="D50" s="20"/>
      <c r="E50" s="15"/>
      <c r="F50" s="15"/>
      <c r="H50" s="28"/>
    </row>
    <row r="51" spans="2:12" ht="17.25" thickBot="1" x14ac:dyDescent="0.25">
      <c r="B51" s="14"/>
      <c r="C51" s="20"/>
      <c r="D51" s="20"/>
      <c r="E51" s="10" t="s">
        <v>49</v>
      </c>
      <c r="F51" s="40">
        <f>F8+F13+F20+F28+F35+F44+F48</f>
        <v>0</v>
      </c>
      <c r="H51" s="41"/>
      <c r="I51" s="40">
        <f>SUM(I48+I44+I35+I28+I20+I13+I8)</f>
        <v>0</v>
      </c>
      <c r="L51" s="41"/>
    </row>
    <row r="52" spans="2:12" x14ac:dyDescent="0.2">
      <c r="B52" s="14"/>
      <c r="C52" s="20"/>
      <c r="D52" s="20"/>
      <c r="F52" s="65"/>
      <c r="I52" s="65"/>
    </row>
    <row r="53" spans="2:12" x14ac:dyDescent="0.2">
      <c r="B53" s="14"/>
      <c r="C53" s="20"/>
      <c r="D53" s="20"/>
      <c r="F53" s="65"/>
      <c r="I53" s="65"/>
    </row>
    <row r="54" spans="2:12" x14ac:dyDescent="0.2">
      <c r="B54" s="91" t="s">
        <v>54</v>
      </c>
      <c r="C54" s="92"/>
      <c r="D54" s="92"/>
      <c r="E54" s="92"/>
    </row>
    <row r="55" spans="2:12" x14ac:dyDescent="0.2">
      <c r="B55" s="34"/>
      <c r="C55" s="29"/>
      <c r="D55" s="29"/>
      <c r="E55" s="29"/>
    </row>
    <row r="56" spans="2:12" x14ac:dyDescent="0.2">
      <c r="B56" s="80" t="s">
        <v>46</v>
      </c>
      <c r="C56" s="29"/>
      <c r="D56" s="29"/>
      <c r="E56" s="29"/>
    </row>
    <row r="57" spans="2:12" x14ac:dyDescent="0.2">
      <c r="B57" s="89" t="s">
        <v>40</v>
      </c>
      <c r="C57" s="90"/>
    </row>
    <row r="58" spans="2:12" x14ac:dyDescent="0.2">
      <c r="B58" s="19" t="s">
        <v>45</v>
      </c>
      <c r="C58" s="82" t="s">
        <v>38</v>
      </c>
    </row>
    <row r="59" spans="2:12" x14ac:dyDescent="0.2">
      <c r="B59" s="82">
        <v>10</v>
      </c>
      <c r="C59" s="82">
        <v>70</v>
      </c>
    </row>
    <row r="61" spans="2:12" x14ac:dyDescent="0.2">
      <c r="B61" s="9" t="s">
        <v>47</v>
      </c>
    </row>
    <row r="62" spans="2:12" x14ac:dyDescent="0.2">
      <c r="B62" s="89" t="s">
        <v>55</v>
      </c>
      <c r="C62" s="90"/>
    </row>
    <row r="63" spans="2:12" x14ac:dyDescent="0.2">
      <c r="B63" s="19" t="s">
        <v>45</v>
      </c>
      <c r="C63" s="82" t="s">
        <v>38</v>
      </c>
    </row>
    <row r="64" spans="2:12" x14ac:dyDescent="0.2">
      <c r="B64" s="82">
        <v>2</v>
      </c>
      <c r="C64" s="82">
        <v>133</v>
      </c>
    </row>
    <row r="65" spans="2:3" x14ac:dyDescent="0.2">
      <c r="B65" s="82">
        <v>3</v>
      </c>
      <c r="C65" s="82">
        <v>44</v>
      </c>
    </row>
    <row r="66" spans="2:3" x14ac:dyDescent="0.2">
      <c r="B66" s="82">
        <v>5</v>
      </c>
      <c r="C66" s="82">
        <v>5</v>
      </c>
    </row>
    <row r="67" spans="2:3" x14ac:dyDescent="0.2">
      <c r="B67" s="82">
        <v>10</v>
      </c>
      <c r="C67" s="82">
        <v>64</v>
      </c>
    </row>
    <row r="68" spans="2:3" x14ac:dyDescent="0.2">
      <c r="B68" s="82">
        <v>40</v>
      </c>
      <c r="C68" s="82">
        <v>65</v>
      </c>
    </row>
    <row r="69" spans="2:3" x14ac:dyDescent="0.2">
      <c r="B69" s="82">
        <v>50</v>
      </c>
      <c r="C69" s="82">
        <v>88</v>
      </c>
    </row>
    <row r="70" spans="2:3" x14ac:dyDescent="0.2">
      <c r="C70" s="1"/>
    </row>
    <row r="71" spans="2:3" ht="21.75" customHeight="1" x14ac:dyDescent="0.2">
      <c r="B71" s="89" t="s">
        <v>56</v>
      </c>
      <c r="C71" s="90"/>
    </row>
    <row r="72" spans="2:3" x14ac:dyDescent="0.2">
      <c r="B72" s="19" t="s">
        <v>52</v>
      </c>
      <c r="C72" s="82" t="s">
        <v>53</v>
      </c>
    </row>
    <row r="73" spans="2:3" x14ac:dyDescent="0.2">
      <c r="B73" s="83">
        <v>11000</v>
      </c>
      <c r="C73" s="82">
        <v>1</v>
      </c>
    </row>
    <row r="74" spans="2:3" x14ac:dyDescent="0.2">
      <c r="B74" s="83">
        <v>5700</v>
      </c>
      <c r="C74" s="82">
        <v>1</v>
      </c>
    </row>
    <row r="76" spans="2:3" x14ac:dyDescent="0.2">
      <c r="B76" s="9" t="s">
        <v>50</v>
      </c>
    </row>
    <row r="77" spans="2:3" ht="21" customHeight="1" x14ac:dyDescent="0.2">
      <c r="B77" s="89" t="s">
        <v>51</v>
      </c>
      <c r="C77" s="90"/>
    </row>
    <row r="78" spans="2:3" x14ac:dyDescent="0.2">
      <c r="B78" s="19" t="s">
        <v>52</v>
      </c>
      <c r="C78" s="82" t="s">
        <v>53</v>
      </c>
    </row>
    <row r="79" spans="2:3" x14ac:dyDescent="0.2">
      <c r="B79" s="82">
        <v>700</v>
      </c>
      <c r="C79" s="82">
        <v>1</v>
      </c>
    </row>
    <row r="81" spans="2:3" x14ac:dyDescent="0.2">
      <c r="B81" s="9" t="s">
        <v>48</v>
      </c>
    </row>
    <row r="82" spans="2:3" ht="23.25" customHeight="1" x14ac:dyDescent="0.2">
      <c r="B82" s="89" t="s">
        <v>21</v>
      </c>
      <c r="C82" s="90"/>
    </row>
    <row r="83" spans="2:3" x14ac:dyDescent="0.2">
      <c r="B83" s="19" t="s">
        <v>45</v>
      </c>
      <c r="C83" s="82" t="s">
        <v>38</v>
      </c>
    </row>
    <row r="84" spans="2:3" x14ac:dyDescent="0.2">
      <c r="B84" s="82">
        <v>40</v>
      </c>
      <c r="C84" s="82">
        <v>4</v>
      </c>
    </row>
    <row r="86" spans="2:3" ht="20.25" customHeight="1" x14ac:dyDescent="0.2">
      <c r="B86" s="89" t="s">
        <v>37</v>
      </c>
      <c r="C86" s="90"/>
    </row>
    <row r="87" spans="2:3" x14ac:dyDescent="0.2">
      <c r="B87" s="19" t="s">
        <v>45</v>
      </c>
      <c r="C87" s="82" t="s">
        <v>38</v>
      </c>
    </row>
    <row r="88" spans="2:3" x14ac:dyDescent="0.2">
      <c r="B88" s="82">
        <v>5</v>
      </c>
      <c r="C88" s="82">
        <v>7</v>
      </c>
    </row>
    <row r="90" spans="2:3" x14ac:dyDescent="0.2">
      <c r="B90" s="89" t="s">
        <v>22</v>
      </c>
      <c r="C90" s="90"/>
    </row>
    <row r="91" spans="2:3" x14ac:dyDescent="0.2">
      <c r="B91" s="19" t="s">
        <v>45</v>
      </c>
      <c r="C91" s="82" t="s">
        <v>38</v>
      </c>
    </row>
    <row r="92" spans="2:3" x14ac:dyDescent="0.2">
      <c r="B92" s="31">
        <v>40</v>
      </c>
      <c r="C92" s="31">
        <v>3</v>
      </c>
    </row>
    <row r="98" spans="9:9" x14ac:dyDescent="0.2">
      <c r="I98" s="103" t="s">
        <v>75</v>
      </c>
    </row>
  </sheetData>
  <mergeCells count="21">
    <mergeCell ref="A8:E8"/>
    <mergeCell ref="A14:I14"/>
    <mergeCell ref="A28:E28"/>
    <mergeCell ref="A3:K3"/>
    <mergeCell ref="A11:K11"/>
    <mergeCell ref="A12:I12"/>
    <mergeCell ref="A24:I24"/>
    <mergeCell ref="B20:E20"/>
    <mergeCell ref="A30:I30"/>
    <mergeCell ref="A37:I37"/>
    <mergeCell ref="B90:C90"/>
    <mergeCell ref="B54:E54"/>
    <mergeCell ref="B86:C86"/>
    <mergeCell ref="B57:C57"/>
    <mergeCell ref="B82:C82"/>
    <mergeCell ref="B62:C62"/>
    <mergeCell ref="A47:I47"/>
    <mergeCell ref="B77:C77"/>
    <mergeCell ref="B71:C71"/>
    <mergeCell ref="A35:E35"/>
    <mergeCell ref="A44:E44"/>
  </mergeCells>
  <phoneticPr fontId="8" type="noConversion"/>
  <printOptions horizontalCentered="1"/>
  <pageMargins left="0.51181102362204722" right="0.19685039370078741" top="0.74803149606299213" bottom="0.74803149606299213" header="0.31496062992125984" footer="0.31496062992125984"/>
  <pageSetup paperSize="9" scale="71" orientation="landscape" horizontalDpi="300" verticalDpi="300" r:id="rId1"/>
  <headerFooter>
    <oddHeader>&amp;L&amp;"Arial CE,Pogrubiony"Sprawa nr 113/2024&amp;C&amp;"Arial CE,Pogrubiony"FORMULARZ CENOWY&amp;R&amp;"Arial CE,Pogrubiony"&amp;11Załączmik nr 2 do SWZ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Formularz cenowy</vt:lpstr>
      <vt:lpstr>'Formularz cenowy'!a</vt:lpstr>
      <vt:lpstr>'Formularz cenowy'!b</vt:lpstr>
      <vt:lpstr>'Formularz cenowy'!Print_Area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 wsk</cp:lastModifiedBy>
  <cp:lastPrinted>2024-10-17T08:34:20Z</cp:lastPrinted>
  <dcterms:created xsi:type="dcterms:W3CDTF">2022-09-02T06:28:28Z</dcterms:created>
  <dcterms:modified xsi:type="dcterms:W3CDTF">2024-10-17T08:34:21Z</dcterms:modified>
</cp:coreProperties>
</file>